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2"/>
  </bookViews>
  <sheets>
    <sheet name="Приложение 3" sheetId="3" r:id="rId1"/>
    <sheet name="Приложение 1" sheetId="4" r:id="rId2"/>
    <sheet name="Приложение 2" sheetId="7" r:id="rId3"/>
  </sheets>
  <definedNames>
    <definedName name="_xlnm._FilterDatabase" localSheetId="1" hidden="1">'Приложение 1'!$A$2:$H$10</definedName>
    <definedName name="_xlnm._FilterDatabase" localSheetId="2" hidden="1">'Приложение 2'!$A$1:$H$9</definedName>
    <definedName name="_xlnm._FilterDatabase" localSheetId="0" hidden="1">'Приложение 3'!$A$1:$N$11</definedName>
    <definedName name="_xlnm.Print_Titles" localSheetId="1">'Приложение 1'!$A:$G,'Приложение 1'!$4:$5</definedName>
    <definedName name="_xlnm.Print_Titles" localSheetId="2">'Приложение 2'!$A:$F,'Приложение 2'!$3:$4</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 i="3" l="1"/>
  <c r="G9" i="3"/>
  <c r="G6" i="3"/>
  <c r="G7" i="3"/>
  <c r="G8" i="3"/>
  <c r="G5" i="3"/>
  <c r="E9" i="3"/>
  <c r="E6" i="3"/>
  <c r="E7" i="3"/>
  <c r="E8" i="3"/>
  <c r="E5" i="3"/>
  <c r="G6" i="4" l="1"/>
  <c r="G7" i="4"/>
  <c r="G8" i="4"/>
  <c r="G9" i="4"/>
  <c r="G10" i="4" l="1"/>
  <c r="G8" i="7"/>
  <c r="G7" i="7"/>
  <c r="G6" i="7"/>
  <c r="G5" i="7"/>
  <c r="G9" i="7" l="1"/>
</calcChain>
</file>

<file path=xl/sharedStrings.xml><?xml version="1.0" encoding="utf-8"?>
<sst xmlns="http://schemas.openxmlformats.org/spreadsheetml/2006/main" count="97" uniqueCount="46">
  <si>
    <t>Итого:</t>
  </si>
  <si>
    <t>Кол-во</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</si>
  <si>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</si>
  <si>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</si>
  <si>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</si>
  <si>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</si>
  <si>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</si>
  <si>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</si>
  <si>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</si>
  <si>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</si>
  <si>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</si>
  <si>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</si>
  <si>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</si>
  <si>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</si>
  <si>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</si>
  <si>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</si>
  <si>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</si>
  <si>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</si>
  <si>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</si>
  <si>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</si>
  <si>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</si>
  <si>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</si>
  <si>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отсутствие конкуренции по лоту ,единственная соответствующая заявка</t>
  </si>
  <si>
    <t>-</t>
  </si>
  <si>
    <t>Ценовые предложения потенциальных поставщиков, предоставленные на повторный закуп  медицинских изделий способом проведения тендера</t>
  </si>
  <si>
    <t>Ценовые предложения потенциальных поставщиков, соответствующих условиям  и требованиям тендерной документации, предоставленные на повторный закуп медицинских изделий способом проведения тендера</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</si>
  <si>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</si>
  <si>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</si>
  <si>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Набор для вертебропластики</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</si>
  <si>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</si>
  <si>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Набор</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</si>
  <si>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</si>
  <si>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</si>
  <si>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</si>
  <si>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</si>
  <si>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 xml:space="preserve">Приложение №1 к Протоколу об итогах 
к объявлению №7-8/26 тендер от 17.09.2024г.
</t>
  </si>
  <si>
    <t>ТОО «AB-Service Company»</t>
  </si>
  <si>
    <t>ТОО «Apex Co»</t>
  </si>
  <si>
    <t xml:space="preserve">Приложение №2 к Протоколу об итогах 
к объявлению №7-8/26 тендер от 17.09.2024г.
</t>
  </si>
  <si>
    <t>Приложение №3 к Протоколу об итогах 
к объявлению  №7-8/26 тендер от 17.09.2024г.</t>
  </si>
  <si>
    <t>010000, г.Астана, ул.Мангилик Ел, здание 33/1</t>
  </si>
  <si>
    <t>Спирали для эмболизации аневризм Axium  РК МИ (ИМН) 0№024004 Medtronic Mexico S.de R.L. de CV Мексика</t>
  </si>
  <si>
    <t>050023, г.Алматы, мкр.НурАлатау, ул.Е.Рахмадиева,35</t>
  </si>
  <si>
    <t xml:space="preserve"> Набор для вертебропластики PCD Stryker Puerto Rico Ltd. РК-ИМН-5№016194 Пуэрто-Рико </t>
  </si>
  <si>
    <t>Большеберцовый вкладыш Triathlon Х3 Howmedica International S. de R.L. Ирландия РК-ИМН-5№012316 с 11.09.2023 по бессрочно</t>
  </si>
  <si>
    <t>Большеберцовый компонент Triathlon Howmedica International S. de R.L. Ирландия РК-ИМН-5№012316 с 11.09.2023 по бессрочно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</si>
</sst>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р_."/>
    <numFmt numFmtId="165" formatCode="#,##0_р_."/>
    <numFmt numFmtId="166" formatCode="_-* #,##0_-;\-* #,##0_-;_-* &quot;-&quot;??_-;_-@_-"/>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color theme="1"/>
      <name val="Calibri"/>
      <family val="2"/>
      <scheme val="minor"/>
    </font>
    <font>
      <sz val="12"/>
      <name val="Times New Roman"/>
      <family val="1"/>
      <charset val="204"/>
    </font>
    <font>
      <sz val="12"/>
      <color theme="1"/>
      <name val="Times New Roman"/>
      <family val="1"/>
      <charset val="204"/>
    </font>
    <font>
      <sz val="11"/>
      <color indexed="8"/>
      <name val="Times New Roman"/>
      <family val="1"/>
      <charset val="204"/>
    </font>
    <font>
      <b/>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43" fontId="3" fillId="0" borderId="0" applyFont="0" applyFill="0" applyBorder="0" applyAlignment="0" applyProtection="0"/>
    <xf numFmtId="0" fontId="2" fillId="0" borderId="0"/>
    <xf numFmtId="0" fontId="4" fillId="0" borderId="0"/>
    <xf numFmtId="0" fontId="2" fillId="0" borderId="0"/>
    <xf numFmtId="0" fontId="2" fillId="0" borderId="0"/>
    <xf numFmtId="0" fontId="5" fillId="0" borderId="0"/>
    <xf numFmtId="0" fontId="2" fillId="0" borderId="0"/>
    <xf numFmtId="0" fontId="5" fillId="0" borderId="0"/>
    <xf numFmtId="0" fontId="1" fillId="0" borderId="0"/>
  </cellStyleXfs>
  <cellXfs count="96">
    <xf numFmtId="0" fontId="0" fillId="0" borderId="0" xfId="0"/>
    <xf numFmtId="0" fontId="8" fillId="0" borderId="0" xfId="0" applyFont="1" applyFill="1" applyAlignment="1">
      <alignment vertical="center"/>
    </xf>
    <xf numFmtId="0" fontId="8" fillId="0" borderId="0" xfId="0" applyFont="1" applyFill="1" applyAlignment="1">
      <alignment horizontal="left" vertical="center"/>
    </xf>
    <xf numFmtId="0" fontId="6" fillId="0" borderId="0" xfId="0" applyFont="1" applyFill="1"/>
    <xf numFmtId="0" fontId="6" fillId="0" borderId="0" xfId="0" applyFont="1" applyFill="1" applyAlignment="1">
      <alignment wrapText="1"/>
    </xf>
    <xf numFmtId="0" fontId="8" fillId="0" borderId="1" xfId="0" applyFont="1" applyFill="1" applyBorder="1" applyAlignment="1">
      <alignment vertical="top"/>
    </xf>
    <xf numFmtId="0" fontId="8"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43" fontId="8" fillId="0" borderId="1" xfId="1" applyFont="1" applyFill="1" applyBorder="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8" fillId="0" borderId="0" xfId="0" applyFont="1" applyFill="1" applyBorder="1" applyAlignment="1">
      <alignment vertical="top"/>
    </xf>
    <xf numFmtId="0" fontId="8" fillId="0" borderId="0" xfId="0" applyFont="1" applyFill="1" applyBorder="1" applyAlignment="1">
      <alignment horizontal="center" vertical="top"/>
    </xf>
    <xf numFmtId="4" fontId="8" fillId="0" borderId="0" xfId="0" applyNumberFormat="1" applyFont="1" applyFill="1" applyBorder="1" applyAlignment="1">
      <alignment horizontal="center" vertical="top"/>
    </xf>
    <xf numFmtId="0" fontId="6" fillId="0" borderId="0" xfId="0" applyFont="1" applyFill="1" applyAlignment="1">
      <alignment vertical="top"/>
    </xf>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applyBorder="1" applyAlignment="1">
      <alignment wrapText="1"/>
    </xf>
    <xf numFmtId="4" fontId="8" fillId="0" borderId="0" xfId="0" applyNumberFormat="1" applyFont="1" applyFill="1" applyAlignment="1">
      <alignment vertical="center"/>
    </xf>
    <xf numFmtId="0" fontId="6" fillId="0" borderId="1" xfId="0" applyFont="1" applyFill="1" applyBorder="1" applyAlignment="1">
      <alignment horizontal="left" vertical="top" wrapText="1"/>
    </xf>
    <xf numFmtId="43" fontId="6" fillId="0" borderId="1" xfId="0" applyNumberFormat="1" applyFont="1" applyFill="1" applyBorder="1" applyAlignment="1">
      <alignment horizontal="left" vertical="top" wrapText="1"/>
    </xf>
    <xf numFmtId="4" fontId="0" fillId="0" borderId="0" xfId="0" applyNumberFormat="1" applyFont="1" applyFill="1" applyAlignment="1">
      <alignment vertical="center"/>
    </xf>
    <xf numFmtId="43" fontId="6" fillId="0" borderId="1" xfId="1" applyFont="1" applyFill="1" applyBorder="1" applyAlignment="1">
      <alignment horizontal="left" vertical="top" wrapText="1"/>
    </xf>
    <xf numFmtId="0" fontId="6" fillId="0" borderId="0" xfId="0" applyFont="1" applyFill="1" applyBorder="1" applyAlignment="1">
      <alignment vertical="top"/>
    </xf>
    <xf numFmtId="43" fontId="8" fillId="0" borderId="0" xfId="0" applyNumberFormat="1" applyFont="1" applyFill="1" applyBorder="1" applyAlignment="1">
      <alignment horizontal="center" vertical="top"/>
    </xf>
    <xf numFmtId="43" fontId="8" fillId="0" borderId="0" xfId="0" applyNumberFormat="1" applyFont="1" applyFill="1" applyAlignment="1">
      <alignment vertical="center" wrapText="1"/>
    </xf>
    <xf numFmtId="0" fontId="8" fillId="0" borderId="0" xfId="0" applyFont="1" applyFill="1" applyAlignment="1">
      <alignment horizontal="center" vertical="center" wrapText="1"/>
    </xf>
    <xf numFmtId="43" fontId="8" fillId="0" borderId="0" xfId="0" applyNumberFormat="1" applyFont="1" applyFill="1"/>
    <xf numFmtId="0" fontId="8" fillId="0" borderId="0" xfId="0" applyFont="1" applyFill="1"/>
    <xf numFmtId="0" fontId="7" fillId="0" borderId="0" xfId="0" applyFont="1" applyFill="1"/>
    <xf numFmtId="4" fontId="7" fillId="0" borderId="0" xfId="0" applyNumberFormat="1" applyFont="1" applyFill="1"/>
    <xf numFmtId="0" fontId="6" fillId="0" borderId="0" xfId="0" applyFont="1" applyFill="1" applyAlignment="1">
      <alignment horizontal="center" vertical="top"/>
    </xf>
    <xf numFmtId="0" fontId="6" fillId="0" borderId="0" xfId="0" applyFont="1" applyFill="1" applyAlignment="1">
      <alignment horizontal="center" vertical="top" wrapText="1"/>
    </xf>
    <xf numFmtId="4" fontId="6" fillId="0" borderId="0" xfId="0" applyNumberFormat="1" applyFont="1" applyFill="1" applyAlignment="1">
      <alignment horizontal="center" vertical="top" wrapText="1"/>
    </xf>
    <xf numFmtId="4" fontId="6" fillId="0" borderId="0" xfId="0" applyNumberFormat="1" applyFont="1" applyFill="1"/>
    <xf numFmtId="0" fontId="9" fillId="0" borderId="0" xfId="0" applyFont="1" applyFill="1"/>
    <xf numFmtId="0" fontId="6" fillId="0" borderId="1" xfId="0" applyFont="1" applyFill="1" applyBorder="1" applyAlignment="1">
      <alignment horizontal="left" vertical="top"/>
    </xf>
    <xf numFmtId="0" fontId="8" fillId="0" borderId="1" xfId="6" applyFont="1" applyFill="1" applyBorder="1" applyAlignment="1" applyProtection="1">
      <alignment horizontal="left" vertical="top" wrapText="1"/>
      <protection locked="0"/>
    </xf>
    <xf numFmtId="0" fontId="8" fillId="0" borderId="1" xfId="6" applyFont="1" applyFill="1" applyBorder="1" applyAlignment="1" applyProtection="1">
      <alignment horizontal="left" vertical="top" wrapText="1"/>
      <protection hidden="1"/>
    </xf>
    <xf numFmtId="2"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hidden="1"/>
    </xf>
    <xf numFmtId="0" fontId="8" fillId="0" borderId="1" xfId="0" applyFont="1" applyFill="1" applyBorder="1" applyAlignment="1">
      <alignment horizontal="left" vertical="top" wrapText="1"/>
    </xf>
    <xf numFmtId="43" fontId="6" fillId="0" borderId="1" xfId="1" applyFont="1" applyFill="1" applyBorder="1" applyAlignment="1">
      <alignment horizontal="left" vertical="top"/>
    </xf>
    <xf numFmtId="43" fontId="8" fillId="0" borderId="0" xfId="0" applyNumberFormat="1" applyFont="1" applyFill="1" applyAlignment="1">
      <alignment horizontal="center" vertical="center" wrapText="1"/>
    </xf>
    <xf numFmtId="0" fontId="10" fillId="0" borderId="0" xfId="0" applyFont="1" applyFill="1" applyAlignment="1">
      <alignment horizontal="center" vertical="center"/>
    </xf>
    <xf numFmtId="43" fontId="11" fillId="0" borderId="1" xfId="1" applyFont="1" applyFill="1" applyBorder="1" applyAlignment="1">
      <alignment horizontal="left" vertical="top"/>
    </xf>
    <xf numFmtId="0" fontId="12" fillId="0" borderId="1" xfId="2" applyFont="1" applyFill="1" applyBorder="1" applyAlignment="1">
      <alignment vertical="top" wrapText="1"/>
    </xf>
    <xf numFmtId="0" fontId="7" fillId="0" borderId="1" xfId="0" applyFont="1" applyFill="1" applyBorder="1" applyAlignment="1">
      <alignment horizontal="left" vertical="top" wrapText="1"/>
    </xf>
    <xf numFmtId="43" fontId="7" fillId="0" borderId="1" xfId="1" applyFont="1" applyFill="1" applyBorder="1" applyAlignment="1">
      <alignment horizontal="left" vertical="top" wrapText="1"/>
    </xf>
    <xf numFmtId="0" fontId="6" fillId="0" borderId="1" xfId="2" applyFont="1" applyFill="1" applyBorder="1" applyAlignment="1">
      <alignment vertical="top" wrapText="1"/>
    </xf>
    <xf numFmtId="0" fontId="12" fillId="0" borderId="1" xfId="2" applyFont="1" applyFill="1" applyBorder="1" applyAlignment="1">
      <alignment horizontal="left" vertical="top" wrapText="1"/>
    </xf>
    <xf numFmtId="43" fontId="12" fillId="0" borderId="1" xfId="1" applyFont="1" applyFill="1" applyBorder="1" applyAlignment="1">
      <alignment horizontal="left" vertical="top" wrapText="1"/>
    </xf>
    <xf numFmtId="4" fontId="8" fillId="0" borderId="1" xfId="0" applyNumberFormat="1" applyFont="1" applyFill="1" applyBorder="1" applyAlignment="1">
      <alignment horizontal="left" vertical="top" wrapText="1"/>
    </xf>
    <xf numFmtId="164" fontId="8" fillId="0" borderId="5"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2" fillId="0" borderId="1" xfId="0" applyFont="1" applyFill="1" applyBorder="1" applyAlignment="1">
      <alignment horizontal="left" vertical="top" wrapText="1"/>
    </xf>
    <xf numFmtId="43" fontId="12" fillId="0" borderId="1" xfId="1" applyFont="1" applyFill="1" applyBorder="1" applyAlignment="1">
      <alignment vertical="top" wrapText="1"/>
    </xf>
    <xf numFmtId="0" fontId="6" fillId="0" borderId="1" xfId="0" applyFont="1" applyFill="1" applyBorder="1" applyAlignment="1">
      <alignment horizontal="center" vertical="center"/>
    </xf>
    <xf numFmtId="166" fontId="12" fillId="0" borderId="1" xfId="1" applyNumberFormat="1" applyFont="1" applyFill="1" applyBorder="1" applyAlignment="1">
      <alignment horizontal="left" vertical="top" wrapText="1"/>
    </xf>
    <xf numFmtId="43" fontId="6" fillId="0" borderId="1" xfId="1" applyFont="1" applyFill="1" applyBorder="1" applyAlignment="1">
      <alignment horizontal="center" vertical="center"/>
    </xf>
    <xf numFmtId="0" fontId="12" fillId="0" borderId="1" xfId="9" applyFont="1" applyFill="1" applyBorder="1" applyAlignment="1">
      <alignment vertical="top" wrapText="1"/>
    </xf>
    <xf numFmtId="0" fontId="12" fillId="0" borderId="1" xfId="2" applyFont="1" applyFill="1" applyBorder="1" applyAlignment="1">
      <alignment vertical="top"/>
    </xf>
    <xf numFmtId="0" fontId="6" fillId="0" borderId="1" xfId="2" applyFont="1" applyFill="1" applyBorder="1" applyAlignment="1">
      <alignment horizontal="left" vertical="top" wrapText="1"/>
    </xf>
    <xf numFmtId="0" fontId="6" fillId="0" borderId="1" xfId="0" applyFont="1" applyFill="1" applyBorder="1" applyAlignment="1">
      <alignment vertical="top"/>
    </xf>
    <xf numFmtId="4" fontId="7" fillId="0" borderId="1" xfId="0" applyNumberFormat="1" applyFont="1" applyFill="1" applyBorder="1" applyAlignment="1">
      <alignment horizontal="left" vertical="top"/>
    </xf>
    <xf numFmtId="0" fontId="0" fillId="0" borderId="0" xfId="0" applyFont="1" applyFill="1"/>
    <xf numFmtId="0" fontId="13" fillId="0" borderId="0" xfId="0" applyFont="1" applyFill="1" applyAlignment="1">
      <alignment vertical="center" wrapText="1"/>
    </xf>
    <xf numFmtId="0" fontId="0" fillId="0" borderId="1" xfId="0" applyFont="1" applyFill="1" applyBorder="1"/>
    <xf numFmtId="166" fontId="12" fillId="0" borderId="3" xfId="1" applyNumberFormat="1" applyFont="1" applyFill="1" applyBorder="1" applyAlignment="1">
      <alignment horizontal="left" vertical="top" wrapText="1"/>
    </xf>
    <xf numFmtId="0" fontId="6" fillId="0" borderId="1" xfId="6" applyFont="1" applyFill="1" applyBorder="1" applyAlignment="1" applyProtection="1">
      <alignment horizontal="left" vertical="top" wrapText="1"/>
      <protection locked="0"/>
    </xf>
    <xf numFmtId="4" fontId="6" fillId="0" borderId="1" xfId="6" applyNumberFormat="1" applyFont="1" applyFill="1" applyBorder="1" applyAlignment="1" applyProtection="1">
      <alignment horizontal="left" vertical="top" wrapText="1"/>
      <protection locked="0"/>
    </xf>
    <xf numFmtId="4" fontId="6" fillId="0" borderId="1" xfId="6" applyNumberFormat="1" applyFont="1" applyFill="1" applyBorder="1" applyAlignment="1" applyProtection="1">
      <alignment horizontal="left" vertical="top" wrapText="1"/>
      <protection hidden="1"/>
    </xf>
    <xf numFmtId="164" fontId="8"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left" vertical="center" wrapText="1"/>
    </xf>
    <xf numFmtId="0" fontId="8" fillId="0" borderId="2" xfId="0" applyFont="1" applyFill="1" applyBorder="1" applyAlignment="1">
      <alignment horizontal="left" vertical="center" wrapText="1"/>
    </xf>
    <xf numFmtId="0" fontId="0" fillId="0" borderId="2" xfId="0" applyFont="1" applyFill="1" applyBorder="1" applyAlignment="1">
      <alignment horizontal="left" wrapText="1"/>
    </xf>
    <xf numFmtId="0" fontId="0" fillId="0" borderId="2" xfId="0" applyFill="1" applyBorder="1" applyAlignment="1">
      <alignment horizontal="left" wrapText="1"/>
    </xf>
    <xf numFmtId="164" fontId="8" fillId="0" borderId="1" xfId="0" applyNumberFormat="1" applyFont="1" applyFill="1" applyBorder="1" applyAlignment="1">
      <alignment horizontal="center" vertical="center" wrapText="1"/>
    </xf>
    <xf numFmtId="0" fontId="8" fillId="0" borderId="0" xfId="0" applyFont="1" applyFill="1" applyBorder="1" applyAlignment="1">
      <alignment vertical="center" wrapText="1"/>
    </xf>
    <xf numFmtId="165" fontId="8" fillId="0" borderId="1" xfId="0" applyNumberFormat="1" applyFont="1" applyFill="1" applyBorder="1" applyAlignment="1">
      <alignment horizontal="center" vertical="center" wrapText="1"/>
    </xf>
    <xf numFmtId="0" fontId="8" fillId="0" borderId="2" xfId="0" applyFont="1" applyFill="1" applyBorder="1" applyAlignment="1">
      <alignment vertical="center" wrapText="1"/>
    </xf>
    <xf numFmtId="0" fontId="0" fillId="0" borderId="2" xfId="0" applyFont="1" applyBorder="1" applyAlignment="1">
      <alignment vertical="center" wrapText="1"/>
    </xf>
    <xf numFmtId="0" fontId="8" fillId="0" borderId="3" xfId="0" applyFont="1" applyFill="1" applyBorder="1" applyAlignment="1">
      <alignment horizontal="center" vertical="center" wrapText="1"/>
    </xf>
    <xf numFmtId="0" fontId="0"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Border="1" applyAlignment="1">
      <alignment horizontal="center" wrapText="1"/>
    </xf>
    <xf numFmtId="0" fontId="0" fillId="0" borderId="0" xfId="0" applyFont="1" applyFill="1" applyBorder="1" applyAlignment="1">
      <alignment vertical="center" wrapText="1"/>
    </xf>
    <xf numFmtId="0" fontId="0" fillId="0" borderId="0" xfId="0" applyBorder="1" applyAlignment="1">
      <alignment wrapText="1"/>
    </xf>
  </cellXfs>
  <cellStyles count="10">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2 4 3 2 2 2" xfId="9"/>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2324100</xdr:colOff>
      <xdr:row>3</xdr:row>
      <xdr:rowOff>0</xdr:rowOff>
    </xdr:from>
    <xdr:to>
      <xdr:col>2</xdr:col>
      <xdr:colOff>2430780</xdr:colOff>
      <xdr:row>6</xdr:row>
      <xdr:rowOff>608027</xdr:rowOff>
    </xdr:to>
    <xdr:sp macro="" textlink="">
      <xdr:nvSpPr>
        <xdr:cNvPr id="2" name="Text Box 4"/>
        <xdr:cNvSpPr txBox="1">
          <a:spLocks noChangeArrowheads="1"/>
        </xdr:cNvSpPr>
      </xdr:nvSpPr>
      <xdr:spPr bwMode="auto">
        <a:xfrm>
          <a:off x="5346700" y="17780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3</xdr:row>
      <xdr:rowOff>0</xdr:rowOff>
    </xdr:from>
    <xdr:to>
      <xdr:col>1</xdr:col>
      <xdr:colOff>93980</xdr:colOff>
      <xdr:row>6</xdr:row>
      <xdr:rowOff>608027</xdr:rowOff>
    </xdr:to>
    <xdr:sp macro="" textlink="">
      <xdr:nvSpPr>
        <xdr:cNvPr id="4" name="Text Box 1"/>
        <xdr:cNvSpPr txBox="1">
          <a:spLocks noChangeArrowheads="1"/>
        </xdr:cNvSpPr>
      </xdr:nvSpPr>
      <xdr:spPr bwMode="auto">
        <a:xfrm>
          <a:off x="469900" y="45974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3</xdr:row>
      <xdr:rowOff>0</xdr:rowOff>
    </xdr:from>
    <xdr:to>
      <xdr:col>1</xdr:col>
      <xdr:colOff>132080</xdr:colOff>
      <xdr:row>6</xdr:row>
      <xdr:rowOff>608027</xdr:rowOff>
    </xdr:to>
    <xdr:sp macro="" textlink="">
      <xdr:nvSpPr>
        <xdr:cNvPr id="6" name="Text Box 4"/>
        <xdr:cNvSpPr txBox="1">
          <a:spLocks noChangeArrowheads="1"/>
        </xdr:cNvSpPr>
      </xdr:nvSpPr>
      <xdr:spPr bwMode="auto">
        <a:xfrm>
          <a:off x="508000" y="24003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216866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608027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270206</xdr:rowOff>
    </xdr:to>
    <xdr:sp macro="" textlink="">
      <xdr:nvSpPr>
        <xdr:cNvPr id="70" name="Text Box 4"/>
        <xdr:cNvSpPr txBox="1">
          <a:spLocks noChangeArrowheads="1"/>
        </xdr:cNvSpPr>
      </xdr:nvSpPr>
      <xdr:spPr bwMode="auto">
        <a:xfrm>
          <a:off x="482600" y="354330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3</xdr:row>
      <xdr:rowOff>522514</xdr:rowOff>
    </xdr:from>
    <xdr:to>
      <xdr:col>8</xdr:col>
      <xdr:colOff>45719</xdr:colOff>
      <xdr:row>136</xdr:row>
      <xdr:rowOff>27214</xdr:rowOff>
    </xdr:to>
    <xdr:sp macro="" textlink="">
      <xdr:nvSpPr>
        <xdr:cNvPr id="70" name="Text Box 4"/>
        <xdr:cNvSpPr txBox="1">
          <a:spLocks noChangeArrowheads="1"/>
        </xdr:cNvSpPr>
      </xdr:nvSpPr>
      <xdr:spPr bwMode="auto">
        <a:xfrm>
          <a:off x="13846628" y="1426028"/>
          <a:ext cx="45719" cy="2968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838200</xdr:colOff>
      <xdr:row>1</xdr:row>
      <xdr:rowOff>215900</xdr:rowOff>
    </xdr:from>
    <xdr:to>
      <xdr:col>7</xdr:col>
      <xdr:colOff>944880</xdr:colOff>
      <xdr:row>132</xdr:row>
      <xdr:rowOff>71543</xdr:rowOff>
    </xdr:to>
    <xdr:sp macro="" textlink="">
      <xdr:nvSpPr>
        <xdr:cNvPr id="71" name="Text Box 1"/>
        <xdr:cNvSpPr txBox="1">
          <a:spLocks noChangeArrowheads="1"/>
        </xdr:cNvSpPr>
      </xdr:nvSpPr>
      <xdr:spPr bwMode="auto">
        <a:xfrm>
          <a:off x="15913100" y="1117600"/>
          <a:ext cx="106680" cy="30030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342900</xdr:colOff>
      <xdr:row>1</xdr:row>
      <xdr:rowOff>177800</xdr:rowOff>
    </xdr:from>
    <xdr:to>
      <xdr:col>1</xdr:col>
      <xdr:colOff>30480</xdr:colOff>
      <xdr:row>132</xdr:row>
      <xdr:rowOff>33443</xdr:rowOff>
    </xdr:to>
    <xdr:sp macro="" textlink="">
      <xdr:nvSpPr>
        <xdr:cNvPr id="72" name="Text Box 2"/>
        <xdr:cNvSpPr txBox="1">
          <a:spLocks noChangeArrowheads="1"/>
        </xdr:cNvSpPr>
      </xdr:nvSpPr>
      <xdr:spPr bwMode="auto">
        <a:xfrm>
          <a:off x="342900" y="1079500"/>
          <a:ext cx="106680" cy="30030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59023</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131</xdr:row>
      <xdr:rowOff>8043</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97</xdr:row>
      <xdr:rowOff>112363</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2324100</xdr:colOff>
      <xdr:row>74</xdr:row>
      <xdr:rowOff>88779</xdr:rowOff>
    </xdr:to>
    <xdr:sp macro="" textlink="">
      <xdr:nvSpPr>
        <xdr:cNvPr id="138" name="Text Box 4"/>
        <xdr:cNvSpPr txBox="1">
          <a:spLocks noChangeArrowheads="1"/>
        </xdr:cNvSpPr>
      </xdr:nvSpPr>
      <xdr:spPr bwMode="auto">
        <a:xfrm>
          <a:off x="5356860" y="1778000"/>
          <a:ext cx="106680" cy="3155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3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7"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8"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49"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50"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1"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2"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3"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4"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5"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6"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7"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8"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59"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0"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1"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2"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3"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4"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5"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6"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7"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8"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69"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57209</xdr:rowOff>
    </xdr:to>
    <xdr:sp macro="" textlink="">
      <xdr:nvSpPr>
        <xdr:cNvPr id="170"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1"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2"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3"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4"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5"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6"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7"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8"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7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43</xdr:row>
      <xdr:rowOff>106921</xdr:rowOff>
    </xdr:to>
    <xdr:sp macro="" textlink="">
      <xdr:nvSpPr>
        <xdr:cNvPr id="18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87"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88"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89"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0"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1"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2"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3"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4"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5"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6"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7"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8"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199"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0"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1"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2"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3"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4"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37</xdr:row>
      <xdr:rowOff>110549</xdr:rowOff>
    </xdr:to>
    <xdr:sp macro="" textlink="">
      <xdr:nvSpPr>
        <xdr:cNvPr id="205"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2</xdr:row>
      <xdr:rowOff>0</xdr:rowOff>
    </xdr:from>
    <xdr:to>
      <xdr:col>2</xdr:col>
      <xdr:colOff>2349500</xdr:colOff>
      <xdr:row>72</xdr:row>
      <xdr:rowOff>81885</xdr:rowOff>
    </xdr:to>
    <xdr:sp macro="" textlink="">
      <xdr:nvSpPr>
        <xdr:cNvPr id="206" name="Text Box 4"/>
        <xdr:cNvSpPr txBox="1">
          <a:spLocks noChangeArrowheads="1"/>
        </xdr:cNvSpPr>
      </xdr:nvSpPr>
      <xdr:spPr bwMode="auto">
        <a:xfrm>
          <a:off x="499872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2</xdr:row>
      <xdr:rowOff>0</xdr:rowOff>
    </xdr:from>
    <xdr:to>
      <xdr:col>1</xdr:col>
      <xdr:colOff>93980</xdr:colOff>
      <xdr:row>72</xdr:row>
      <xdr:rowOff>81885</xdr:rowOff>
    </xdr:to>
    <xdr:sp macro="" textlink="">
      <xdr:nvSpPr>
        <xdr:cNvPr id="207" name="Text Box 1"/>
        <xdr:cNvSpPr txBox="1">
          <a:spLocks noChangeArrowheads="1"/>
        </xdr:cNvSpPr>
      </xdr:nvSpPr>
      <xdr:spPr bwMode="auto">
        <a:xfrm>
          <a:off x="469900" y="1127760"/>
          <a:ext cx="11176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2</xdr:row>
      <xdr:rowOff>0</xdr:rowOff>
    </xdr:from>
    <xdr:to>
      <xdr:col>1</xdr:col>
      <xdr:colOff>132080</xdr:colOff>
      <xdr:row>72</xdr:row>
      <xdr:rowOff>81885</xdr:rowOff>
    </xdr:to>
    <xdr:sp macro="" textlink="">
      <xdr:nvSpPr>
        <xdr:cNvPr id="208" name="Text Box 4"/>
        <xdr:cNvSpPr txBox="1">
          <a:spLocks noChangeArrowheads="1"/>
        </xdr:cNvSpPr>
      </xdr:nvSpPr>
      <xdr:spPr bwMode="auto">
        <a:xfrm>
          <a:off x="5130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0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4"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5"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6"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17"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18"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19"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0"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1"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2"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3"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4"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5"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6"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7"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8"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29"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0"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1"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2"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3"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4"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5"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6"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146109</xdr:rowOff>
    </xdr:to>
    <xdr:sp macro="" textlink="">
      <xdr:nvSpPr>
        <xdr:cNvPr id="237"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38"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39"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0"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1"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2"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3"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4"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5"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6"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7"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8"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4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5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5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5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72</xdr:row>
      <xdr:rowOff>81885</xdr:rowOff>
    </xdr:to>
    <xdr:sp macro="" textlink="">
      <xdr:nvSpPr>
        <xdr:cNvPr id="25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4"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5"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6"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7"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8"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59"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0"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1"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2"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3"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4"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5"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6"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7"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8"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69"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70"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57</xdr:row>
      <xdr:rowOff>45235</xdr:rowOff>
    </xdr:to>
    <xdr:sp macro="" textlink="">
      <xdr:nvSpPr>
        <xdr:cNvPr id="271"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8"/>
  <sheetViews>
    <sheetView zoomScale="70" zoomScaleNormal="70" workbookViewId="0">
      <pane ySplit="1" topLeftCell="A2" activePane="bottomLeft" state="frozen"/>
      <selection pane="bottomLeft" activeCell="F5" sqref="F5"/>
    </sheetView>
  </sheetViews>
  <sheetFormatPr defaultColWidth="8.88671875" defaultRowHeight="13.8" x14ac:dyDescent="0.25"/>
  <cols>
    <col min="1" max="1" width="7.6640625" style="15" customWidth="1"/>
    <col min="2" max="2" width="32.33203125" style="15" customWidth="1"/>
    <col min="3" max="3" width="9.5546875" style="36" customWidth="1"/>
    <col min="4" max="4" width="16.5546875" style="36" customWidth="1"/>
    <col min="5" max="5" width="17.77734375" style="36" customWidth="1"/>
    <col min="6" max="6" width="17" style="36" customWidth="1"/>
    <col min="7" max="7" width="20.21875" style="36" customWidth="1"/>
    <col min="8" max="8" width="19.33203125" style="37" customWidth="1"/>
    <col min="9" max="9" width="20.33203125" style="37" customWidth="1"/>
    <col min="10" max="10" width="47.33203125" style="3" customWidth="1"/>
    <col min="11" max="11" width="20.109375" style="3" customWidth="1"/>
    <col min="12" max="12" width="22.77734375" style="4" customWidth="1"/>
    <col min="13" max="13" width="29.109375" style="4" customWidth="1"/>
    <col min="14" max="14" width="15.44140625" style="3" customWidth="1"/>
    <col min="15" max="15" width="13.109375" style="3" customWidth="1"/>
    <col min="16" max="16384" width="8.88671875" style="3"/>
  </cols>
  <sheetData>
    <row r="1" spans="1:19" s="21" customFormat="1" ht="39" customHeight="1" x14ac:dyDescent="0.3">
      <c r="A1" s="28"/>
      <c r="B1" s="82" t="s">
        <v>39</v>
      </c>
      <c r="C1" s="83"/>
      <c r="D1" s="84"/>
      <c r="E1" s="84"/>
      <c r="F1" s="19"/>
      <c r="G1" s="19"/>
      <c r="H1" s="20"/>
      <c r="I1" s="20"/>
      <c r="L1" s="22"/>
      <c r="M1" s="22"/>
    </row>
    <row r="2" spans="1:19" ht="13.2" customHeight="1" x14ac:dyDescent="0.25">
      <c r="A2" s="80" t="s">
        <v>2</v>
      </c>
      <c r="B2" s="80"/>
      <c r="C2" s="80"/>
      <c r="D2" s="80"/>
      <c r="E2" s="80"/>
      <c r="F2" s="80"/>
      <c r="G2" s="80"/>
      <c r="H2" s="80"/>
      <c r="I2" s="80"/>
      <c r="J2" s="80"/>
      <c r="K2" s="80"/>
      <c r="L2" s="80"/>
      <c r="M2" s="80"/>
      <c r="N2" s="80"/>
    </row>
    <row r="3" spans="1:19" ht="21.6" customHeight="1" x14ac:dyDescent="0.25">
      <c r="A3" s="80"/>
      <c r="B3" s="80"/>
      <c r="C3" s="80"/>
      <c r="D3" s="80"/>
      <c r="E3" s="80"/>
      <c r="F3" s="80"/>
      <c r="G3" s="80"/>
      <c r="H3" s="80"/>
      <c r="I3" s="80"/>
      <c r="J3" s="80"/>
      <c r="K3" s="80"/>
      <c r="L3" s="80"/>
      <c r="M3" s="80"/>
      <c r="N3" s="80"/>
    </row>
    <row r="4" spans="1:19" s="31" customFormat="1" ht="62.4" customHeight="1" x14ac:dyDescent="0.3">
      <c r="A4" s="42" t="s">
        <v>3</v>
      </c>
      <c r="B4" s="43" t="s">
        <v>4</v>
      </c>
      <c r="C4" s="44" t="s">
        <v>5</v>
      </c>
      <c r="D4" s="45" t="s">
        <v>6</v>
      </c>
      <c r="E4" s="46" t="s">
        <v>7</v>
      </c>
      <c r="F4" s="47" t="s">
        <v>8</v>
      </c>
      <c r="G4" s="47" t="s">
        <v>9</v>
      </c>
      <c r="H4" s="47" t="s">
        <v>10</v>
      </c>
      <c r="I4" s="47" t="s">
        <v>11</v>
      </c>
      <c r="J4" s="47" t="s">
        <v>12</v>
      </c>
      <c r="K4" s="47" t="s">
        <v>13</v>
      </c>
      <c r="L4" s="47" t="s">
        <v>14</v>
      </c>
      <c r="M4" s="47" t="s">
        <v>15</v>
      </c>
      <c r="N4" s="47" t="s">
        <v>16</v>
      </c>
    </row>
    <row r="5" spans="1:19" s="31" customFormat="1" ht="76.2" customHeight="1" x14ac:dyDescent="0.3">
      <c r="A5" s="75">
        <v>1</v>
      </c>
      <c r="B5" s="52" t="s">
        <v>26</v>
      </c>
      <c r="C5" s="53">
        <v>5</v>
      </c>
      <c r="D5" s="76">
        <v>374900</v>
      </c>
      <c r="E5" s="77">
        <f>C5*D5</f>
        <v>1874500</v>
      </c>
      <c r="F5" s="27">
        <v>374800</v>
      </c>
      <c r="G5" s="27">
        <f>C5*F5</f>
        <v>1874000</v>
      </c>
      <c r="H5" s="24" t="s">
        <v>22</v>
      </c>
      <c r="I5" s="24" t="s">
        <v>36</v>
      </c>
      <c r="J5" s="24" t="s">
        <v>41</v>
      </c>
      <c r="K5" s="24" t="s">
        <v>40</v>
      </c>
      <c r="L5" s="47" t="s">
        <v>23</v>
      </c>
      <c r="M5" s="47" t="s">
        <v>23</v>
      </c>
      <c r="N5" s="47" t="s">
        <v>23</v>
      </c>
    </row>
    <row r="6" spans="1:19" s="31" customFormat="1" ht="72" customHeight="1" x14ac:dyDescent="0.3">
      <c r="A6" s="75">
        <v>2</v>
      </c>
      <c r="B6" s="55" t="s">
        <v>28</v>
      </c>
      <c r="C6" s="56">
        <v>10</v>
      </c>
      <c r="D6" s="76">
        <v>265000</v>
      </c>
      <c r="E6" s="77">
        <f t="shared" ref="E6:E8" si="0">C6*D6</f>
        <v>2650000</v>
      </c>
      <c r="F6" s="27">
        <v>265000</v>
      </c>
      <c r="G6" s="27">
        <f t="shared" ref="G6:G8" si="1">C6*F6</f>
        <v>2650000</v>
      </c>
      <c r="H6" s="24" t="s">
        <v>22</v>
      </c>
      <c r="I6" s="24" t="s">
        <v>37</v>
      </c>
      <c r="J6" s="24" t="s">
        <v>43</v>
      </c>
      <c r="K6" s="24" t="s">
        <v>42</v>
      </c>
      <c r="L6" s="47" t="s">
        <v>23</v>
      </c>
      <c r="M6" s="47" t="s">
        <v>23</v>
      </c>
      <c r="N6" s="47" t="s">
        <v>23</v>
      </c>
    </row>
    <row r="7" spans="1:19" s="31" customFormat="1" ht="76.2" customHeight="1" x14ac:dyDescent="0.3">
      <c r="A7" s="75">
        <v>3</v>
      </c>
      <c r="B7" s="52" t="s">
        <v>31</v>
      </c>
      <c r="C7" s="41">
        <v>30</v>
      </c>
      <c r="D7" s="76">
        <v>113148</v>
      </c>
      <c r="E7" s="77">
        <f t="shared" si="0"/>
        <v>3394440</v>
      </c>
      <c r="F7" s="27">
        <v>113148</v>
      </c>
      <c r="G7" s="27">
        <f t="shared" si="1"/>
        <v>3394440</v>
      </c>
      <c r="H7" s="24" t="s">
        <v>22</v>
      </c>
      <c r="I7" s="24" t="s">
        <v>37</v>
      </c>
      <c r="J7" s="24" t="s">
        <v>44</v>
      </c>
      <c r="K7" s="24" t="s">
        <v>42</v>
      </c>
      <c r="L7" s="47" t="s">
        <v>23</v>
      </c>
      <c r="M7" s="47" t="s">
        <v>23</v>
      </c>
      <c r="N7" s="47" t="s">
        <v>23</v>
      </c>
    </row>
    <row r="8" spans="1:19" s="31" customFormat="1" ht="78.599999999999994" customHeight="1" x14ac:dyDescent="0.3">
      <c r="A8" s="41">
        <v>4</v>
      </c>
      <c r="B8" s="52" t="s">
        <v>33</v>
      </c>
      <c r="C8" s="41">
        <v>30</v>
      </c>
      <c r="D8" s="51">
        <v>149147</v>
      </c>
      <c r="E8" s="77">
        <f t="shared" si="0"/>
        <v>4474410</v>
      </c>
      <c r="F8" s="27">
        <v>149147</v>
      </c>
      <c r="G8" s="27">
        <f t="shared" si="1"/>
        <v>4474410</v>
      </c>
      <c r="H8" s="24" t="s">
        <v>22</v>
      </c>
      <c r="I8" s="24" t="s">
        <v>37</v>
      </c>
      <c r="J8" s="24" t="s">
        <v>45</v>
      </c>
      <c r="K8" s="24" t="s">
        <v>42</v>
      </c>
      <c r="L8" s="25" t="s">
        <v>23</v>
      </c>
      <c r="M8" s="24" t="s">
        <v>23</v>
      </c>
      <c r="N8" s="24" t="s">
        <v>23</v>
      </c>
      <c r="O8" s="49"/>
    </row>
    <row r="9" spans="1:19" s="33" customFormat="1" ht="25.95" customHeight="1" x14ac:dyDescent="0.25">
      <c r="A9" s="5"/>
      <c r="B9" s="5" t="s">
        <v>0</v>
      </c>
      <c r="C9" s="6"/>
      <c r="D9" s="6"/>
      <c r="E9" s="7">
        <f>SUM(E5:E8)</f>
        <v>12393350</v>
      </c>
      <c r="F9" s="6"/>
      <c r="G9" s="8">
        <f>SUM(G5:G8)</f>
        <v>12392850</v>
      </c>
      <c r="H9" s="9"/>
      <c r="I9" s="9"/>
      <c r="J9" s="9"/>
      <c r="K9" s="9"/>
      <c r="L9" s="10"/>
      <c r="M9" s="10"/>
      <c r="N9" s="11"/>
      <c r="O9" s="32"/>
    </row>
    <row r="10" spans="1:19" s="33" customFormat="1" ht="25.95" customHeight="1" x14ac:dyDescent="0.25">
      <c r="A10" s="12"/>
      <c r="B10" s="12"/>
      <c r="C10" s="13"/>
      <c r="D10" s="13"/>
      <c r="E10" s="14"/>
      <c r="F10" s="29"/>
      <c r="G10" s="81"/>
      <c r="H10" s="81"/>
      <c r="I10" s="81"/>
      <c r="J10" s="81"/>
      <c r="K10" s="81"/>
      <c r="L10" s="81"/>
      <c r="M10" s="81"/>
      <c r="N10" s="81"/>
      <c r="O10" s="81"/>
      <c r="P10" s="81"/>
      <c r="Q10" s="81"/>
      <c r="R10" s="81"/>
      <c r="S10" s="81"/>
    </row>
    <row r="11" spans="1:19" ht="14.4" x14ac:dyDescent="0.25">
      <c r="B11" s="1"/>
      <c r="C11" s="2"/>
      <c r="D11" s="2"/>
      <c r="E11" s="23">
        <f>E9-G9</f>
        <v>500</v>
      </c>
      <c r="F11" s="1"/>
      <c r="G11" s="26"/>
      <c r="H11" s="30"/>
      <c r="I11" s="34"/>
      <c r="J11" s="35"/>
    </row>
    <row r="12" spans="1:19" ht="50.25" customHeight="1" x14ac:dyDescent="0.25"/>
    <row r="13" spans="1:19" ht="27" customHeight="1" x14ac:dyDescent="0.25">
      <c r="B13" s="79"/>
      <c r="C13" s="79"/>
      <c r="D13" s="79"/>
      <c r="E13" s="79"/>
      <c r="F13" s="79"/>
      <c r="G13" s="79"/>
      <c r="H13" s="79"/>
      <c r="I13" s="79"/>
      <c r="J13" s="79"/>
      <c r="K13" s="79"/>
      <c r="L13" s="79"/>
      <c r="M13" s="79"/>
      <c r="N13" s="79"/>
    </row>
    <row r="14" spans="1:19" x14ac:dyDescent="0.25">
      <c r="B14" s="79"/>
      <c r="C14" s="79"/>
      <c r="D14" s="79"/>
      <c r="E14" s="79"/>
      <c r="F14" s="79"/>
      <c r="G14" s="79"/>
      <c r="H14" s="79"/>
      <c r="I14" s="79"/>
      <c r="J14" s="79"/>
      <c r="K14" s="79"/>
      <c r="L14" s="79"/>
      <c r="M14" s="79"/>
      <c r="N14" s="79"/>
    </row>
    <row r="15" spans="1:19" x14ac:dyDescent="0.25">
      <c r="A15" s="3"/>
      <c r="B15" s="79"/>
      <c r="C15" s="79"/>
      <c r="D15" s="79"/>
      <c r="E15" s="79"/>
      <c r="F15" s="79"/>
      <c r="G15" s="79"/>
      <c r="H15" s="79"/>
      <c r="I15" s="79"/>
      <c r="J15" s="79"/>
      <c r="K15" s="79"/>
      <c r="L15" s="79"/>
      <c r="M15" s="79"/>
      <c r="N15" s="79"/>
    </row>
    <row r="16" spans="1:19" x14ac:dyDescent="0.25">
      <c r="A16" s="3"/>
      <c r="B16" s="79"/>
      <c r="C16" s="79"/>
      <c r="D16" s="79"/>
      <c r="E16" s="79"/>
      <c r="F16" s="79"/>
      <c r="G16" s="79"/>
      <c r="H16" s="79"/>
      <c r="I16" s="79"/>
      <c r="J16" s="79"/>
      <c r="K16" s="79"/>
      <c r="L16" s="79"/>
      <c r="M16" s="79"/>
      <c r="N16" s="79"/>
    </row>
    <row r="17" spans="1:14" ht="15.75" customHeight="1" x14ac:dyDescent="0.25">
      <c r="A17" s="3"/>
      <c r="B17" s="79"/>
      <c r="C17" s="79"/>
      <c r="D17" s="79"/>
      <c r="E17" s="79"/>
      <c r="F17" s="79"/>
      <c r="G17" s="79"/>
      <c r="H17" s="79"/>
      <c r="I17" s="79"/>
      <c r="J17" s="79"/>
      <c r="K17" s="79"/>
      <c r="L17" s="79"/>
      <c r="M17" s="79"/>
      <c r="N17" s="79"/>
    </row>
    <row r="18" spans="1:14" x14ac:dyDescent="0.25">
      <c r="A18" s="3"/>
      <c r="B18" s="79"/>
      <c r="C18" s="79"/>
      <c r="D18" s="79"/>
      <c r="E18" s="79"/>
      <c r="F18" s="79"/>
      <c r="G18" s="79"/>
      <c r="H18" s="79"/>
      <c r="I18" s="79"/>
      <c r="J18" s="79"/>
      <c r="K18" s="79"/>
      <c r="L18" s="79"/>
      <c r="M18" s="79"/>
      <c r="N18" s="79"/>
    </row>
    <row r="19" spans="1:14" x14ac:dyDescent="0.25">
      <c r="A19" s="3"/>
      <c r="B19" s="79"/>
      <c r="C19" s="79"/>
      <c r="D19" s="79"/>
      <c r="E19" s="79"/>
      <c r="F19" s="79"/>
      <c r="G19" s="79"/>
      <c r="H19" s="79"/>
      <c r="I19" s="79"/>
      <c r="J19" s="79"/>
      <c r="K19" s="79"/>
      <c r="L19" s="79"/>
      <c r="M19" s="79"/>
      <c r="N19" s="79"/>
    </row>
    <row r="20" spans="1:14" x14ac:dyDescent="0.25">
      <c r="A20" s="3"/>
      <c r="B20" s="79"/>
      <c r="C20" s="79"/>
      <c r="D20" s="79"/>
      <c r="E20" s="79"/>
      <c r="F20" s="79"/>
      <c r="G20" s="79"/>
      <c r="H20" s="79"/>
      <c r="I20" s="79"/>
      <c r="J20" s="79"/>
      <c r="K20" s="79"/>
      <c r="L20" s="79"/>
      <c r="M20" s="79"/>
      <c r="N20" s="79"/>
    </row>
    <row r="21" spans="1:14" x14ac:dyDescent="0.25">
      <c r="A21" s="3"/>
      <c r="B21" s="79"/>
      <c r="C21" s="79"/>
      <c r="D21" s="79"/>
      <c r="E21" s="79"/>
      <c r="F21" s="79"/>
      <c r="G21" s="79"/>
      <c r="H21" s="79"/>
      <c r="I21" s="79"/>
      <c r="J21" s="79"/>
      <c r="K21" s="79"/>
      <c r="L21" s="79"/>
      <c r="M21" s="79"/>
      <c r="N21" s="79"/>
    </row>
    <row r="22" spans="1:14" x14ac:dyDescent="0.25">
      <c r="B22" s="79"/>
      <c r="C22" s="79"/>
      <c r="D22" s="79"/>
      <c r="E22" s="79"/>
      <c r="F22" s="79"/>
      <c r="G22" s="79"/>
      <c r="H22" s="79"/>
      <c r="I22" s="79"/>
      <c r="J22" s="79"/>
      <c r="K22" s="79"/>
      <c r="L22" s="79"/>
      <c r="M22" s="79"/>
      <c r="N22" s="79"/>
    </row>
    <row r="23" spans="1:14" x14ac:dyDescent="0.25">
      <c r="B23" s="16"/>
      <c r="C23" s="16"/>
      <c r="D23" s="16"/>
      <c r="E23" s="16"/>
      <c r="F23" s="16"/>
      <c r="G23" s="3"/>
      <c r="H23" s="4"/>
      <c r="I23" s="38"/>
    </row>
    <row r="24" spans="1:14" x14ac:dyDescent="0.25">
      <c r="B24" s="16"/>
      <c r="C24" s="16"/>
      <c r="D24" s="16"/>
      <c r="E24" s="16"/>
      <c r="F24" s="16"/>
      <c r="G24" s="3"/>
      <c r="H24" s="4"/>
      <c r="I24" s="38"/>
    </row>
    <row r="25" spans="1:14" x14ac:dyDescent="0.25">
      <c r="A25" s="3"/>
      <c r="B25" s="16"/>
      <c r="C25" s="16"/>
      <c r="D25" s="16"/>
      <c r="E25" s="16"/>
      <c r="F25" s="16"/>
      <c r="G25" s="3"/>
      <c r="H25" s="4"/>
      <c r="I25" s="39"/>
      <c r="L25" s="3"/>
      <c r="M25" s="3"/>
    </row>
    <row r="26" spans="1:14" x14ac:dyDescent="0.25">
      <c r="A26" s="3"/>
      <c r="B26" s="16"/>
      <c r="C26" s="16"/>
      <c r="D26" s="16"/>
      <c r="E26" s="16"/>
      <c r="F26" s="16"/>
      <c r="G26" s="3"/>
      <c r="H26" s="4"/>
      <c r="I26" s="39"/>
      <c r="L26" s="3"/>
      <c r="M26" s="3"/>
    </row>
    <row r="27" spans="1:14" x14ac:dyDescent="0.25">
      <c r="A27" s="3"/>
      <c r="B27" s="16"/>
      <c r="C27" s="16"/>
      <c r="D27" s="16"/>
      <c r="E27" s="16"/>
      <c r="F27" s="16"/>
      <c r="G27" s="3"/>
      <c r="H27" s="4"/>
      <c r="I27" s="39"/>
      <c r="L27" s="3"/>
      <c r="M27" s="3"/>
    </row>
    <row r="28" spans="1:14" x14ac:dyDescent="0.25">
      <c r="A28" s="3"/>
      <c r="B28" s="16"/>
      <c r="C28" s="16"/>
      <c r="D28" s="16"/>
      <c r="E28" s="16"/>
      <c r="F28" s="16"/>
      <c r="G28" s="3"/>
      <c r="H28" s="4"/>
      <c r="I28" s="39"/>
      <c r="L28" s="3"/>
      <c r="M28" s="3"/>
    </row>
    <row r="29" spans="1:14" x14ac:dyDescent="0.25">
      <c r="A29" s="3"/>
      <c r="B29" s="16"/>
      <c r="C29" s="16"/>
      <c r="D29" s="16"/>
      <c r="E29" s="16"/>
      <c r="F29" s="16"/>
      <c r="G29" s="3"/>
      <c r="H29" s="4"/>
      <c r="I29" s="39"/>
      <c r="L29" s="3"/>
      <c r="M29" s="3"/>
    </row>
    <row r="30" spans="1:14" x14ac:dyDescent="0.25">
      <c r="A30" s="3"/>
      <c r="B30" s="16"/>
      <c r="C30" s="16"/>
      <c r="D30" s="16"/>
      <c r="E30" s="16"/>
      <c r="F30" s="16"/>
      <c r="G30" s="3"/>
      <c r="H30" s="4"/>
      <c r="I30" s="39"/>
      <c r="L30" s="3"/>
      <c r="M30" s="3"/>
    </row>
    <row r="31" spans="1:14" x14ac:dyDescent="0.25">
      <c r="B31" s="16"/>
      <c r="C31" s="16"/>
      <c r="D31" s="16"/>
      <c r="E31" s="16"/>
      <c r="F31" s="16"/>
      <c r="G31" s="3"/>
      <c r="H31" s="4"/>
      <c r="I31" s="38"/>
    </row>
    <row r="32" spans="1:14" x14ac:dyDescent="0.25">
      <c r="H32" s="38"/>
      <c r="I32" s="38"/>
    </row>
    <row r="33" spans="1:13" x14ac:dyDescent="0.25">
      <c r="A33" s="3"/>
      <c r="B33" s="3"/>
      <c r="C33" s="3"/>
      <c r="D33" s="3"/>
      <c r="E33" s="3"/>
      <c r="F33" s="3"/>
      <c r="H33" s="38"/>
      <c r="I33" s="38"/>
      <c r="L33" s="3"/>
      <c r="M33" s="3"/>
    </row>
    <row r="34" spans="1:13" x14ac:dyDescent="0.25">
      <c r="A34" s="3"/>
      <c r="B34" s="3"/>
      <c r="C34" s="3"/>
      <c r="D34" s="3"/>
      <c r="E34" s="3"/>
      <c r="F34" s="3"/>
      <c r="H34" s="38"/>
      <c r="I34" s="38"/>
      <c r="L34" s="3"/>
      <c r="M34" s="3"/>
    </row>
    <row r="35" spans="1:13" x14ac:dyDescent="0.25">
      <c r="A35" s="3"/>
      <c r="B35" s="3"/>
      <c r="C35" s="3"/>
      <c r="D35" s="3"/>
      <c r="E35" s="3"/>
      <c r="F35" s="3"/>
      <c r="H35" s="38"/>
      <c r="I35" s="38"/>
      <c r="L35" s="3"/>
      <c r="M35" s="3"/>
    </row>
    <row r="36" spans="1:13" x14ac:dyDescent="0.25">
      <c r="A36" s="3"/>
      <c r="B36" s="3"/>
      <c r="C36" s="3"/>
      <c r="D36" s="3"/>
      <c r="E36" s="3"/>
      <c r="F36" s="3"/>
      <c r="H36" s="38"/>
      <c r="I36" s="38"/>
      <c r="L36" s="3"/>
      <c r="M36" s="3"/>
    </row>
    <row r="37" spans="1:13" x14ac:dyDescent="0.25">
      <c r="A37" s="3"/>
      <c r="B37" s="3"/>
      <c r="C37" s="3"/>
      <c r="D37" s="3"/>
      <c r="E37" s="3"/>
      <c r="F37" s="3"/>
      <c r="H37" s="38"/>
      <c r="I37" s="38"/>
      <c r="L37" s="3"/>
      <c r="M37" s="3"/>
    </row>
    <row r="38" spans="1:13" x14ac:dyDescent="0.25">
      <c r="A38" s="3"/>
      <c r="B38" s="3"/>
      <c r="C38" s="3"/>
      <c r="D38" s="3"/>
      <c r="E38" s="3"/>
      <c r="F38" s="3"/>
      <c r="H38" s="38"/>
      <c r="I38" s="38"/>
      <c r="L38" s="3"/>
      <c r="M38" s="3"/>
    </row>
    <row r="39" spans="1:13" x14ac:dyDescent="0.25">
      <c r="A39" s="3"/>
      <c r="B39" s="3"/>
      <c r="C39" s="3"/>
      <c r="D39" s="3"/>
      <c r="E39" s="3"/>
      <c r="F39" s="3"/>
      <c r="H39" s="38"/>
      <c r="I39" s="38"/>
      <c r="L39" s="3"/>
      <c r="M39" s="3"/>
    </row>
    <row r="40" spans="1:13" x14ac:dyDescent="0.25">
      <c r="A40" s="3"/>
      <c r="B40" s="3"/>
      <c r="C40" s="3"/>
      <c r="D40" s="3"/>
      <c r="E40" s="3"/>
      <c r="F40" s="3"/>
      <c r="I40" s="38"/>
      <c r="L40" s="3"/>
      <c r="M40" s="3"/>
    </row>
    <row r="41" spans="1:13" x14ac:dyDescent="0.25">
      <c r="A41" s="3"/>
      <c r="B41" s="3"/>
      <c r="C41" s="3"/>
      <c r="D41" s="3"/>
      <c r="E41" s="3"/>
      <c r="F41" s="3"/>
      <c r="I41" s="38"/>
      <c r="L41" s="3"/>
      <c r="M41" s="3"/>
    </row>
    <row r="42" spans="1:13" x14ac:dyDescent="0.25">
      <c r="A42" s="3"/>
      <c r="B42" s="3"/>
      <c r="C42" s="3"/>
      <c r="D42" s="3"/>
      <c r="E42" s="3"/>
      <c r="F42" s="3"/>
      <c r="I42" s="38"/>
      <c r="L42" s="3"/>
      <c r="M42" s="3"/>
    </row>
    <row r="43" spans="1:13" x14ac:dyDescent="0.25">
      <c r="A43" s="3"/>
      <c r="B43" s="3"/>
      <c r="C43" s="3"/>
      <c r="D43" s="3"/>
      <c r="E43" s="3"/>
      <c r="F43" s="3"/>
      <c r="I43" s="38"/>
      <c r="L43" s="3"/>
      <c r="M43" s="3"/>
    </row>
    <row r="44" spans="1:13" x14ac:dyDescent="0.25">
      <c r="A44" s="3"/>
      <c r="B44" s="3"/>
      <c r="C44" s="3"/>
      <c r="D44" s="3"/>
      <c r="E44" s="3"/>
      <c r="F44" s="3"/>
      <c r="I44" s="38"/>
      <c r="L44" s="3"/>
      <c r="M44" s="3"/>
    </row>
    <row r="45" spans="1:13" x14ac:dyDescent="0.25">
      <c r="A45" s="3"/>
      <c r="B45" s="3"/>
      <c r="C45" s="3"/>
      <c r="D45" s="3"/>
      <c r="E45" s="3"/>
      <c r="F45" s="3"/>
      <c r="I45" s="38"/>
      <c r="L45" s="3"/>
      <c r="M45" s="3"/>
    </row>
    <row r="46" spans="1:13" x14ac:dyDescent="0.25">
      <c r="A46" s="3"/>
      <c r="B46" s="3"/>
      <c r="C46" s="3"/>
      <c r="D46" s="3"/>
      <c r="E46" s="3"/>
      <c r="F46" s="3"/>
      <c r="I46" s="38"/>
      <c r="L46" s="3"/>
      <c r="M46" s="3"/>
    </row>
    <row r="47" spans="1:13" x14ac:dyDescent="0.25">
      <c r="A47" s="3"/>
      <c r="B47" s="3"/>
      <c r="C47" s="3"/>
      <c r="D47" s="3"/>
      <c r="E47" s="3"/>
      <c r="F47" s="3"/>
      <c r="H47" s="38"/>
      <c r="I47" s="38"/>
      <c r="L47" s="3"/>
      <c r="M47" s="3"/>
    </row>
    <row r="48" spans="1:13" x14ac:dyDescent="0.25">
      <c r="A48" s="3"/>
      <c r="B48" s="3"/>
      <c r="C48" s="3"/>
      <c r="D48" s="3"/>
      <c r="E48" s="3"/>
      <c r="F48" s="3"/>
      <c r="L48" s="3"/>
      <c r="M48" s="3"/>
    </row>
  </sheetData>
  <mergeCells count="4">
    <mergeCell ref="B13:N22"/>
    <mergeCell ref="A2:N3"/>
    <mergeCell ref="G10:S10"/>
    <mergeCell ref="B1:E1"/>
  </mergeCells>
  <pageMargins left="0" right="0" top="0" bottom="0" header="0" footer="0"/>
  <pageSetup paperSize="9" scale="4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zoomScale="60" zoomScaleNormal="60" workbookViewId="0">
      <pane ySplit="1" topLeftCell="A2" activePane="bottomLeft" state="frozen"/>
      <selection pane="bottomLeft" activeCell="A2" sqref="A2:I10"/>
    </sheetView>
  </sheetViews>
  <sheetFormatPr defaultColWidth="8.88671875" defaultRowHeight="13.8" x14ac:dyDescent="0.3"/>
  <cols>
    <col min="1" max="1" width="7.109375" style="18" customWidth="1"/>
    <col min="2" max="2" width="31.88671875" style="18" customWidth="1"/>
    <col min="3" max="3" width="96.44140625" style="17" customWidth="1"/>
    <col min="4" max="4" width="13.21875" style="17" customWidth="1"/>
    <col min="5" max="5" width="20.33203125" style="17" customWidth="1"/>
    <col min="6" max="6" width="20.44140625" style="17" customWidth="1"/>
    <col min="7" max="7" width="19" style="17" customWidth="1"/>
    <col min="8" max="8" width="23.77734375" style="17" customWidth="1"/>
    <col min="9" max="9" width="23.6640625" style="17" customWidth="1"/>
    <col min="10" max="10" width="14.88671875" style="17" customWidth="1"/>
    <col min="11" max="11" width="13" style="17" customWidth="1"/>
    <col min="12" max="12" width="15.44140625" style="17" customWidth="1"/>
    <col min="13" max="13" width="0" style="17" hidden="1" customWidth="1"/>
    <col min="14" max="14" width="24.21875" style="17" customWidth="1"/>
    <col min="15" max="16384" width="8.88671875" style="17"/>
  </cols>
  <sheetData>
    <row r="1" spans="1:10" ht="15.6" x14ac:dyDescent="0.3">
      <c r="J1" s="50"/>
    </row>
    <row r="2" spans="1:10" ht="43.8" customHeight="1" x14ac:dyDescent="0.3">
      <c r="A2" s="86" t="s">
        <v>35</v>
      </c>
      <c r="B2" s="86"/>
      <c r="C2" s="86"/>
      <c r="D2" s="86"/>
      <c r="E2" s="86"/>
      <c r="F2" s="86"/>
      <c r="J2" s="50"/>
    </row>
    <row r="3" spans="1:10" ht="31.2" customHeight="1" x14ac:dyDescent="0.3">
      <c r="A3" s="88" t="s">
        <v>24</v>
      </c>
      <c r="B3" s="89"/>
      <c r="C3" s="89"/>
      <c r="D3" s="89"/>
      <c r="E3" s="89"/>
      <c r="F3" s="89"/>
      <c r="G3" s="89"/>
      <c r="H3" s="89"/>
      <c r="J3" s="50"/>
    </row>
    <row r="4" spans="1:10" ht="14.4" customHeight="1" x14ac:dyDescent="0.3">
      <c r="A4" s="87" t="s">
        <v>3</v>
      </c>
      <c r="B4" s="85" t="s">
        <v>17</v>
      </c>
      <c r="C4" s="85" t="s">
        <v>18</v>
      </c>
      <c r="D4" s="85" t="s">
        <v>19</v>
      </c>
      <c r="E4" s="85" t="s">
        <v>1</v>
      </c>
      <c r="F4" s="85" t="s">
        <v>6</v>
      </c>
      <c r="G4" s="85" t="s">
        <v>7</v>
      </c>
      <c r="H4" s="90" t="s">
        <v>20</v>
      </c>
      <c r="I4" s="91"/>
      <c r="J4" s="50"/>
    </row>
    <row r="5" spans="1:10" ht="39.6" customHeight="1" x14ac:dyDescent="0.3">
      <c r="A5" s="87"/>
      <c r="B5" s="85"/>
      <c r="C5" s="85"/>
      <c r="D5" s="85"/>
      <c r="E5" s="85"/>
      <c r="F5" s="85"/>
      <c r="G5" s="85"/>
      <c r="H5" s="59" t="s">
        <v>36</v>
      </c>
      <c r="I5" s="60" t="s">
        <v>37</v>
      </c>
      <c r="J5" s="50"/>
    </row>
    <row r="6" spans="1:10" ht="144.6" customHeight="1" x14ac:dyDescent="0.3">
      <c r="A6" s="41">
        <v>1</v>
      </c>
      <c r="B6" s="52" t="s">
        <v>26</v>
      </c>
      <c r="C6" s="52" t="s">
        <v>27</v>
      </c>
      <c r="D6" s="61" t="s">
        <v>21</v>
      </c>
      <c r="E6" s="53">
        <v>5</v>
      </c>
      <c r="F6" s="54">
        <v>374900</v>
      </c>
      <c r="G6" s="54">
        <f>E6*F6</f>
        <v>1874500</v>
      </c>
      <c r="H6" s="62">
        <v>374800</v>
      </c>
      <c r="I6" s="63"/>
      <c r="J6" s="50"/>
    </row>
    <row r="7" spans="1:10" ht="408" customHeight="1" x14ac:dyDescent="0.3">
      <c r="A7" s="41">
        <v>2</v>
      </c>
      <c r="B7" s="55" t="s">
        <v>28</v>
      </c>
      <c r="C7" s="52" t="s">
        <v>29</v>
      </c>
      <c r="D7" s="52" t="s">
        <v>30</v>
      </c>
      <c r="E7" s="56">
        <v>10</v>
      </c>
      <c r="F7" s="57">
        <v>265000</v>
      </c>
      <c r="G7" s="54">
        <f t="shared" ref="G7:G9" si="0">E7*F7</f>
        <v>2650000</v>
      </c>
      <c r="H7" s="64"/>
      <c r="I7" s="65">
        <v>265000</v>
      </c>
      <c r="J7" s="50"/>
    </row>
    <row r="8" spans="1:10" ht="105.6" customHeight="1" x14ac:dyDescent="0.3">
      <c r="A8" s="41">
        <v>3</v>
      </c>
      <c r="B8" s="52" t="s">
        <v>31</v>
      </c>
      <c r="C8" s="66" t="s">
        <v>32</v>
      </c>
      <c r="D8" s="67" t="s">
        <v>21</v>
      </c>
      <c r="E8" s="41">
        <v>30</v>
      </c>
      <c r="F8" s="48">
        <v>113148</v>
      </c>
      <c r="G8" s="54">
        <f t="shared" si="0"/>
        <v>3394440</v>
      </c>
      <c r="H8" s="68"/>
      <c r="I8" s="65">
        <v>113148</v>
      </c>
      <c r="J8" s="50"/>
    </row>
    <row r="9" spans="1:10" ht="113.4" customHeight="1" x14ac:dyDescent="0.3">
      <c r="A9" s="41">
        <v>4</v>
      </c>
      <c r="B9" s="52" t="s">
        <v>33</v>
      </c>
      <c r="C9" s="66" t="s">
        <v>34</v>
      </c>
      <c r="D9" s="69" t="s">
        <v>21</v>
      </c>
      <c r="E9" s="41">
        <v>30</v>
      </c>
      <c r="F9" s="48">
        <v>149147</v>
      </c>
      <c r="G9" s="54">
        <f t="shared" si="0"/>
        <v>4474410</v>
      </c>
      <c r="H9" s="68"/>
      <c r="I9" s="65">
        <v>149147</v>
      </c>
      <c r="J9" s="50"/>
    </row>
    <row r="10" spans="1:10" ht="22.8" customHeight="1" x14ac:dyDescent="0.3">
      <c r="A10" s="41"/>
      <c r="B10" s="68"/>
      <c r="C10" s="68"/>
      <c r="D10" s="68"/>
      <c r="E10" s="53"/>
      <c r="F10" s="70"/>
      <c r="G10" s="58">
        <f>SUM(G6:G9)</f>
        <v>12393350</v>
      </c>
      <c r="H10" s="64"/>
      <c r="I10" s="63"/>
      <c r="J10" s="50"/>
    </row>
  </sheetData>
  <mergeCells count="10">
    <mergeCell ref="G4:G5"/>
    <mergeCell ref="A2:F2"/>
    <mergeCell ref="A4:A5"/>
    <mergeCell ref="B4:B5"/>
    <mergeCell ref="C4:C5"/>
    <mergeCell ref="D4:D5"/>
    <mergeCell ref="E4:E5"/>
    <mergeCell ref="F4:F5"/>
    <mergeCell ref="A3:H3"/>
    <mergeCell ref="H4:I4"/>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zoomScale="60" zoomScaleNormal="60" workbookViewId="0">
      <pane ySplit="1" topLeftCell="A2" activePane="bottomLeft" state="frozen"/>
      <selection pane="bottomLeft" activeCell="C5" sqref="C5"/>
    </sheetView>
  </sheetViews>
  <sheetFormatPr defaultRowHeight="12" x14ac:dyDescent="0.25"/>
  <cols>
    <col min="1" max="1" width="6.109375" style="40" customWidth="1"/>
    <col min="2" max="2" width="46.21875" style="40" customWidth="1"/>
    <col min="3" max="3" width="106.109375" style="40" customWidth="1"/>
    <col min="4" max="4" width="10.21875" style="40" customWidth="1"/>
    <col min="5" max="5" width="12.88671875" style="40" customWidth="1"/>
    <col min="6" max="6" width="17.88671875" style="40" customWidth="1"/>
    <col min="7" max="7" width="20.21875" style="40" customWidth="1"/>
    <col min="8" max="8" width="18.33203125" style="40" customWidth="1"/>
    <col min="9" max="9" width="17.77734375" style="40" customWidth="1"/>
    <col min="10" max="13" width="11.6640625" style="40" bestFit="1" customWidth="1"/>
    <col min="14" max="16384" width="8.88671875" style="40"/>
  </cols>
  <sheetData>
    <row r="1" spans="1:9" ht="71.400000000000006" customHeight="1" x14ac:dyDescent="0.3">
      <c r="A1" s="86" t="s">
        <v>38</v>
      </c>
      <c r="B1" s="86"/>
      <c r="C1" s="86"/>
      <c r="D1" s="86"/>
      <c r="E1" s="86"/>
      <c r="F1" s="86"/>
      <c r="G1" s="86"/>
      <c r="H1" s="86"/>
      <c r="I1" s="71"/>
    </row>
    <row r="2" spans="1:9" ht="43.2" customHeight="1" x14ac:dyDescent="0.3">
      <c r="A2" s="72"/>
      <c r="B2" s="72"/>
      <c r="C2" s="86" t="s">
        <v>25</v>
      </c>
      <c r="D2" s="94"/>
      <c r="E2" s="94"/>
      <c r="F2" s="94"/>
      <c r="G2" s="94"/>
      <c r="H2" s="94"/>
      <c r="I2" s="95"/>
    </row>
    <row r="3" spans="1:9" ht="14.4" customHeight="1" x14ac:dyDescent="0.3">
      <c r="A3" s="87" t="s">
        <v>3</v>
      </c>
      <c r="B3" s="85" t="s">
        <v>17</v>
      </c>
      <c r="C3" s="85" t="s">
        <v>18</v>
      </c>
      <c r="D3" s="85" t="s">
        <v>19</v>
      </c>
      <c r="E3" s="85" t="s">
        <v>1</v>
      </c>
      <c r="F3" s="85" t="s">
        <v>6</v>
      </c>
      <c r="G3" s="85" t="s">
        <v>7</v>
      </c>
      <c r="H3" s="92" t="s">
        <v>20</v>
      </c>
      <c r="I3" s="93"/>
    </row>
    <row r="4" spans="1:9" ht="45" customHeight="1" x14ac:dyDescent="0.25">
      <c r="A4" s="87"/>
      <c r="B4" s="85"/>
      <c r="C4" s="85"/>
      <c r="D4" s="85"/>
      <c r="E4" s="85"/>
      <c r="F4" s="85"/>
      <c r="G4" s="85"/>
      <c r="H4" s="78" t="s">
        <v>36</v>
      </c>
      <c r="I4" s="60" t="s">
        <v>37</v>
      </c>
    </row>
    <row r="5" spans="1:9" ht="158.4" customHeight="1" x14ac:dyDescent="0.25">
      <c r="A5" s="41">
        <v>1</v>
      </c>
      <c r="B5" s="52" t="s">
        <v>26</v>
      </c>
      <c r="C5" s="52" t="s">
        <v>27</v>
      </c>
      <c r="D5" s="61" t="s">
        <v>21</v>
      </c>
      <c r="E5" s="53">
        <v>5</v>
      </c>
      <c r="F5" s="54">
        <v>374900</v>
      </c>
      <c r="G5" s="54">
        <f>E5*F5</f>
        <v>1874500</v>
      </c>
      <c r="H5" s="62">
        <v>374800</v>
      </c>
      <c r="I5" s="63"/>
    </row>
    <row r="6" spans="1:9" ht="358.8" x14ac:dyDescent="0.25">
      <c r="A6" s="41">
        <v>2</v>
      </c>
      <c r="B6" s="55" t="s">
        <v>28</v>
      </c>
      <c r="C6" s="52" t="s">
        <v>29</v>
      </c>
      <c r="D6" s="52" t="s">
        <v>30</v>
      </c>
      <c r="E6" s="56">
        <v>10</v>
      </c>
      <c r="F6" s="57">
        <v>265000</v>
      </c>
      <c r="G6" s="54">
        <f t="shared" ref="G6:G8" si="0">E6*F6</f>
        <v>2650000</v>
      </c>
      <c r="H6" s="64"/>
      <c r="I6" s="65">
        <v>265000</v>
      </c>
    </row>
    <row r="7" spans="1:9" ht="126.6" customHeight="1" x14ac:dyDescent="0.25">
      <c r="A7" s="41">
        <v>3</v>
      </c>
      <c r="B7" s="52" t="s">
        <v>31</v>
      </c>
      <c r="C7" s="66" t="s">
        <v>32</v>
      </c>
      <c r="D7" s="67" t="s">
        <v>21</v>
      </c>
      <c r="E7" s="41">
        <v>30</v>
      </c>
      <c r="F7" s="48">
        <v>113148</v>
      </c>
      <c r="G7" s="54">
        <f t="shared" si="0"/>
        <v>3394440</v>
      </c>
      <c r="H7" s="68"/>
      <c r="I7" s="65">
        <v>113148</v>
      </c>
    </row>
    <row r="8" spans="1:9" ht="139.80000000000001" customHeight="1" x14ac:dyDescent="0.25">
      <c r="A8" s="41">
        <v>4</v>
      </c>
      <c r="B8" s="52" t="s">
        <v>33</v>
      </c>
      <c r="C8" s="66" t="s">
        <v>34</v>
      </c>
      <c r="D8" s="69" t="s">
        <v>21</v>
      </c>
      <c r="E8" s="41">
        <v>30</v>
      </c>
      <c r="F8" s="48">
        <v>149147</v>
      </c>
      <c r="G8" s="54">
        <f t="shared" si="0"/>
        <v>4474410</v>
      </c>
      <c r="H8" s="68"/>
      <c r="I8" s="65">
        <v>149147</v>
      </c>
    </row>
    <row r="9" spans="1:9" ht="14.4" x14ac:dyDescent="0.3">
      <c r="A9" s="41"/>
      <c r="B9" s="68"/>
      <c r="C9" s="68"/>
      <c r="D9" s="68"/>
      <c r="E9" s="53"/>
      <c r="F9" s="70"/>
      <c r="G9" s="58">
        <f>SUM(G5:G8)</f>
        <v>12393350</v>
      </c>
      <c r="H9" s="74"/>
      <c r="I9" s="73"/>
    </row>
  </sheetData>
  <mergeCells count="10">
    <mergeCell ref="G3:G4"/>
    <mergeCell ref="A1:H1"/>
    <mergeCell ref="A3:A4"/>
    <mergeCell ref="B3:B4"/>
    <mergeCell ref="C3:C4"/>
    <mergeCell ref="D3:D4"/>
    <mergeCell ref="E3:E4"/>
    <mergeCell ref="F3:F4"/>
    <mergeCell ref="H3:I3"/>
    <mergeCell ref="C2:I2"/>
  </mergeCells>
  <pageMargins left="0" right="0" top="0" bottom="0" header="0" footer="0"/>
  <pageSetup paperSize="9" scale="5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Приложение 3</vt:lpstr>
      <vt:lpstr>Приложение 1</vt:lpstr>
      <vt:lpstr>Приложение 2</vt:lpstr>
      <vt:lpstr>'Приложение 1'!Заголовки_для_печати</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2024-10-07T05:25:12Z</dcterms:modified>
</cp:coreProperties>
</file>